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analiz_vd0!$3:$3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1" i="2"/>
  <c r="J32" i="2"/>
  <c r="J33" i="2"/>
  <c r="J34" i="2"/>
  <c r="J35" i="2"/>
  <c r="J36" i="2"/>
  <c r="J37" i="2"/>
  <c r="J38" i="2"/>
  <c r="J39" i="2"/>
  <c r="J41" i="2"/>
  <c r="J42" i="2"/>
  <c r="J43" i="2"/>
  <c r="J44" i="2"/>
  <c r="J45" i="2"/>
  <c r="J46" i="2"/>
  <c r="J47" i="2"/>
  <c r="J48" i="2"/>
  <c r="J50" i="2"/>
  <c r="J51" i="2"/>
  <c r="J52" i="2"/>
  <c r="J53" i="2"/>
  <c r="J54" i="2"/>
  <c r="J55" i="2"/>
  <c r="J57" i="2"/>
  <c r="J58" i="2"/>
  <c r="I5" i="2"/>
  <c r="I6" i="2"/>
  <c r="I7" i="2"/>
  <c r="I8" i="2"/>
  <c r="I9" i="2"/>
  <c r="I10" i="2"/>
  <c r="I11" i="2"/>
  <c r="I12" i="2"/>
  <c r="I13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1" i="2"/>
  <c r="I32" i="2"/>
  <c r="I33" i="2"/>
  <c r="I34" i="2"/>
  <c r="I35" i="2"/>
  <c r="I36" i="2"/>
  <c r="I37" i="2"/>
  <c r="I38" i="2"/>
  <c r="I39" i="2"/>
  <c r="I41" i="2"/>
  <c r="I42" i="2"/>
  <c r="I43" i="2"/>
  <c r="I44" i="2"/>
  <c r="I45" i="2"/>
  <c r="I46" i="2"/>
  <c r="I47" i="2"/>
  <c r="I48" i="2"/>
  <c r="I50" i="2"/>
  <c r="I51" i="2"/>
  <c r="I52" i="2"/>
  <c r="I53" i="2"/>
  <c r="I54" i="2"/>
  <c r="I55" i="2"/>
  <c r="I57" i="2"/>
  <c r="I58" i="2"/>
  <c r="H5" i="2"/>
  <c r="H6" i="2"/>
  <c r="H7" i="2"/>
  <c r="H8" i="2"/>
  <c r="H10" i="2"/>
  <c r="H11" i="2"/>
  <c r="H15" i="2"/>
  <c r="H16" i="2"/>
  <c r="H17" i="2"/>
  <c r="H18" i="2"/>
  <c r="H20" i="2"/>
  <c r="H21" i="2"/>
  <c r="H22" i="2"/>
  <c r="H23" i="2"/>
  <c r="H24" i="2"/>
  <c r="H25" i="2"/>
  <c r="H26" i="2"/>
  <c r="H27" i="2"/>
  <c r="H28" i="2"/>
  <c r="H31" i="2"/>
  <c r="H32" i="2"/>
  <c r="H33" i="2"/>
  <c r="H35" i="2"/>
  <c r="H37" i="2"/>
  <c r="H38" i="2"/>
  <c r="H39" i="2"/>
  <c r="H41" i="2"/>
  <c r="H42" i="2"/>
  <c r="H43" i="2"/>
  <c r="H44" i="2"/>
  <c r="H45" i="2"/>
  <c r="H46" i="2"/>
  <c r="H47" i="2"/>
  <c r="H48" i="2"/>
  <c r="H50" i="2"/>
  <c r="H52" i="2"/>
  <c r="H53" i="2"/>
  <c r="H54" i="2"/>
  <c r="H57" i="2"/>
  <c r="H58" i="2"/>
  <c r="G56" i="2"/>
  <c r="H56" i="2" s="1"/>
  <c r="G49" i="2"/>
  <c r="J49" i="2" s="1"/>
  <c r="G40" i="2"/>
  <c r="I40" i="2" s="1"/>
  <c r="G30" i="2"/>
  <c r="I30" i="2" s="1"/>
  <c r="G14" i="2"/>
  <c r="I14" i="2" s="1"/>
  <c r="G4" i="2"/>
  <c r="J4" i="2" s="1"/>
  <c r="H40" i="2" l="1"/>
  <c r="H30" i="2"/>
  <c r="I49" i="2"/>
  <c r="J56" i="2"/>
  <c r="J40" i="2"/>
  <c r="H4" i="2"/>
  <c r="I56" i="2"/>
  <c r="I4" i="2"/>
  <c r="H14" i="2"/>
  <c r="J30" i="2"/>
  <c r="J14" i="2"/>
  <c r="H49" i="2"/>
  <c r="G59" i="2"/>
  <c r="I59" i="2" l="1"/>
  <c r="J59" i="2"/>
  <c r="H59" i="2"/>
</calcChain>
</file>

<file path=xl/sharedStrings.xml><?xml version="1.0" encoding="utf-8"?>
<sst xmlns="http://schemas.openxmlformats.org/spreadsheetml/2006/main" count="123" uniqueCount="113">
  <si>
    <t>Код</t>
  </si>
  <si>
    <t>Показник</t>
  </si>
  <si>
    <t>Затверджений план на рік</t>
  </si>
  <si>
    <t>План на рік з урахуванням змін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</si>
  <si>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</si>
  <si>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</si>
  <si>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</si>
  <si>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0112010</t>
  </si>
  <si>
    <t>Багатопрофільна стаціонарна медична допомога населенню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</si>
  <si>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</si>
  <si>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</si>
  <si>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0116030</t>
  </si>
  <si>
    <t>Організація благоустрою населених пунктів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</si>
  <si>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</si>
  <si>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</si>
  <si>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</si>
  <si>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</si>
  <si>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0117680</t>
  </si>
  <si>
    <t>Членські внески до асоціацій органів місцевого самоврядування</t>
  </si>
  <si>
    <t>0118220</t>
  </si>
  <si>
    <t>Заходи та роботи з мобілізаційної підготовки місцевого значення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</si>
  <si>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</si>
  <si>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</si>
  <si>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</si>
  <si>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0610160</t>
  </si>
  <si>
    <t>Керівництво і управління у відповідній сфері у містах (місті Києві), селищах, селах, територіальних громадах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</si>
  <si>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</si>
  <si>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</si>
  <si>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</si>
  <si>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</t>
  </si>
  <si>
    <t>0611031</t>
  </si>
  <si>
    <t>0611061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</si>
  <si>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</si>
  <si>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</si>
  <si>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</si>
  <si>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Забезпечення діяльності інших закладів у сфері освіти</t>
  </si>
  <si>
    <t>0611142</t>
  </si>
  <si>
    <t>Інші програми та заходи у сфері освіти</t>
  </si>
  <si>
    <t>0611151</t>
  </si>
  <si>
    <t>Забезпечення діяльності інклюзивно-ресурсних центрів за рахунок коштів місцевого бюджету</t>
  </si>
  <si>
    <t>0611152</t>
  </si>
  <si>
    <t>Забезпечення діяльності інклюзивно-ресурсних центрів за рахунок освітньої субвенції</t>
  </si>
  <si>
    <t>0611160</t>
  </si>
  <si>
    <t>Забезпечення діяльності центрів професійного розвитку педагогічних працівників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</si>
  <si>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</si>
  <si>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</si>
  <si>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</si>
  <si>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</si>
  <si>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</si>
  <si>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</si>
  <si>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0618240</t>
  </si>
  <si>
    <t>Заходи та роботи з територіальної оборони</t>
  </si>
  <si>
    <t>08</t>
  </si>
  <si>
    <t>0810160</t>
  </si>
  <si>
    <t>0810180</t>
  </si>
  <si>
    <t>Інша діяльність у сфері державного управління</t>
  </si>
  <si>
    <t>0813032</t>
  </si>
  <si>
    <t>Надання пільг окремим категоріям громадян з оплати послуг зв`язку</t>
  </si>
  <si>
    <t>0813035</t>
  </si>
  <si>
    <t>Компенсаційні виплати за пільговий проїзд окремих категорій громадян на залізничному транспорті</t>
  </si>
  <si>
    <t>0813105</t>
  </si>
  <si>
    <t>Надання реабілітаційних послуг особам з інвалідністю та дітям з інвалідністю</t>
  </si>
  <si>
    <t>0813140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</si>
  <si>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</si>
  <si>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</si>
  <si>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</si>
  <si>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0813241</t>
  </si>
  <si>
    <t>Забезпечення діяльності інших закладів у сфері соціального захисту і соціального забезпечення</t>
  </si>
  <si>
    <t>0813242</t>
  </si>
  <si>
    <t>Інші заходи у сфері соціального захисту і соціального забезпечення</t>
  </si>
  <si>
    <t>10</t>
  </si>
  <si>
    <t>1010160</t>
  </si>
  <si>
    <t>1011080</t>
  </si>
  <si>
    <t>Надання спеціалізованої освіти мистецькими школами</t>
  </si>
  <si>
    <t>1011142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</si>
  <si>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</si>
  <si>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</si>
  <si>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</si>
  <si>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</si>
  <si>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</si>
  <si>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</si>
  <si>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</si>
  <si>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</si>
  <si>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</si>
  <si>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</si>
  <si>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12</t>
  </si>
  <si>
    <t>1210160</t>
  </si>
  <si>
    <t>1216012</t>
  </si>
  <si>
    <t>Забезпечення діяльності з виробництва, транспортування, постачання теплової енергії</t>
  </si>
  <si>
    <t>1216030</t>
  </si>
  <si>
    <t>1216071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</si>
  <si>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</si>
  <si>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1217461</t>
  </si>
  <si>
    <t>1218240</t>
  </si>
  <si>
    <t>37</t>
  </si>
  <si>
    <t>3710160</t>
  </si>
  <si>
    <t>3718710</t>
  </si>
  <si>
    <t>Резервний фонд місцевого бюджету</t>
  </si>
  <si>
    <t xml:space="preserve"> </t>
  </si>
  <si>
    <t xml:space="preserve">Усього </t>
  </si>
  <si>
    <t>% до затвердженого плану на рік</t>
  </si>
  <si>
    <t>% до плану на рік з урахуванням змін</t>
  </si>
  <si>
    <t>тис.грн.</t>
  </si>
  <si>
    <t>Міська рада</t>
  </si>
  <si>
    <t>Видатки загального фонду міського бюджету за 1 півріччя 2022 року.</t>
  </si>
  <si>
    <t>План на 1 півріччя з урахуванням змін</t>
  </si>
  <si>
    <t xml:space="preserve">Касові видатки за 1 півріччя </t>
  </si>
  <si>
    <t>% до плану на 1 півріччя з урахуванням змін</t>
  </si>
  <si>
    <t>Фінансове управління міської ради</t>
  </si>
  <si>
    <t>Управління містобудування, архітектури, житлово-комунального господарства, благоустрою та цивільного захисту міської ради</t>
  </si>
  <si>
    <t>Управління культури, туризму та інформації міської ради</t>
  </si>
  <si>
    <t>Управління соціального захисту та праці міської ради</t>
  </si>
  <si>
    <t>Управління освіти, молоді та спорту 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</si>
</sst>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0" borderId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6" fillId="8" borderId="2" applyNumberFormat="0" applyAlignment="0" applyProtection="0"/>
    <xf numFmtId="0" fontId="7" fillId="5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2" applyNumberFormat="0" applyAlignment="0" applyProtection="0"/>
    <xf numFmtId="0" fontId="17" fillId="0" borderId="8" applyNumberFormat="0" applyFill="0" applyAlignment="0" applyProtection="0"/>
    <xf numFmtId="0" fontId="18" fillId="4" borderId="0" applyNumberFormat="0" applyBorder="0" applyAlignment="0" applyProtection="0"/>
    <xf numFmtId="0" fontId="3" fillId="23" borderId="9" applyNumberFormat="0" applyFont="0" applyAlignment="0" applyProtection="0"/>
    <xf numFmtId="0" fontId="1" fillId="23" borderId="9" applyNumberFormat="0" applyFont="0" applyAlignment="0" applyProtection="0"/>
    <xf numFmtId="0" fontId="19" fillId="22" borderId="10" applyNumberFormat="0" applyAlignment="0" applyProtection="0"/>
    <xf numFmtId="0" fontId="20" fillId="24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164" fontId="24" fillId="2" borderId="1" xfId="0" applyNumberFormat="1" applyFont="1" applyFill="1" applyBorder="1" applyAlignment="1">
      <alignment vertical="center" wrapText="1"/>
    </xf>
    <xf numFmtId="0" fontId="25" fillId="0" borderId="1" xfId="1" applyFont="1" applyBorder="1" applyAlignment="1">
      <alignment vertical="center" wrapText="1"/>
    </xf>
    <xf numFmtId="164" fontId="24" fillId="25" borderId="1" xfId="0" applyNumberFormat="1" applyFont="1" applyFill="1" applyBorder="1" applyAlignment="1">
      <alignment vertical="center" wrapText="1"/>
    </xf>
    <xf numFmtId="0" fontId="25" fillId="0" borderId="1" xfId="1" applyFont="1" applyBorder="1" applyAlignment="1">
      <alignment horizontal="center" vertical="center"/>
    </xf>
    <xf numFmtId="165" fontId="25" fillId="0" borderId="1" xfId="1" applyNumberFormat="1" applyFont="1" applyBorder="1" applyAlignment="1">
      <alignment vertical="center"/>
    </xf>
    <xf numFmtId="165" fontId="1" fillId="0" borderId="0" xfId="1" applyNumberFormat="1"/>
    <xf numFmtId="0" fontId="25" fillId="0" borderId="0" xfId="1" applyFont="1" applyAlignment="1">
      <alignment horizontal="center"/>
    </xf>
    <xf numFmtId="0" fontId="25" fillId="0" borderId="0" xfId="1" applyFont="1" applyAlignment="1">
      <alignment wrapText="1"/>
    </xf>
    <xf numFmtId="0" fontId="25" fillId="0" borderId="0" xfId="1" applyFont="1"/>
    <xf numFmtId="0" fontId="27" fillId="0" borderId="11" xfId="0" applyFont="1" applyBorder="1" applyAlignment="1">
      <alignment horizontal="center"/>
    </xf>
    <xf numFmtId="0" fontId="26" fillId="0" borderId="1" xfId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wrapText="1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29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tabSelected="1" topLeftCell="B1" workbookViewId="0">
      <pane xSplit="2" ySplit="3" topLeftCell="D4" activePane="bottomRight" state="frozen"/>
      <selection activeCell="B1" sqref="B1"/>
      <selection pane="topRight" activeCell="D1" sqref="D1"/>
      <selection pane="bottomLeft" activeCell="B6" sqref="B6"/>
      <selection pane="bottomRight" activeCell="B1" sqref="B1:J1"/>
    </sheetView>
  </sheetViews>
  <sheetFormatPr defaultRowHeight="12.75" x14ac:dyDescent="0.2"/>
  <cols>
    <col min="1" max="1" width="0" style="1" hidden="1" customWidth="1"/>
    <col min="2" max="2" width="9.42578125" style="6" customWidth="1"/>
    <col min="3" max="3" width="50.7109375" style="4" customWidth="1"/>
    <col min="4" max="10" width="15.7109375" style="1" customWidth="1"/>
    <col min="11" max="232" width="9.140625" style="1"/>
    <col min="233" max="233" width="12.7109375" style="1" customWidth="1"/>
    <col min="234" max="234" width="50.7109375" style="1" customWidth="1"/>
    <col min="235" max="248" width="15.7109375" style="1" customWidth="1"/>
    <col min="249" max="488" width="9.140625" style="1"/>
    <col min="489" max="489" width="12.7109375" style="1" customWidth="1"/>
    <col min="490" max="490" width="50.7109375" style="1" customWidth="1"/>
    <col min="491" max="504" width="15.7109375" style="1" customWidth="1"/>
    <col min="505" max="744" width="9.140625" style="1"/>
    <col min="745" max="745" width="12.7109375" style="1" customWidth="1"/>
    <col min="746" max="746" width="50.7109375" style="1" customWidth="1"/>
    <col min="747" max="760" width="15.7109375" style="1" customWidth="1"/>
    <col min="761" max="1000" width="9.140625" style="1"/>
    <col min="1001" max="1001" width="12.7109375" style="1" customWidth="1"/>
    <col min="1002" max="1002" width="50.7109375" style="1" customWidth="1"/>
    <col min="1003" max="1016" width="15.7109375" style="1" customWidth="1"/>
    <col min="1017" max="1256" width="9.140625" style="1"/>
    <col min="1257" max="1257" width="12.7109375" style="1" customWidth="1"/>
    <col min="1258" max="1258" width="50.7109375" style="1" customWidth="1"/>
    <col min="1259" max="1272" width="15.7109375" style="1" customWidth="1"/>
    <col min="1273" max="1512" width="9.140625" style="1"/>
    <col min="1513" max="1513" width="12.7109375" style="1" customWidth="1"/>
    <col min="1514" max="1514" width="50.7109375" style="1" customWidth="1"/>
    <col min="1515" max="1528" width="15.7109375" style="1" customWidth="1"/>
    <col min="1529" max="1768" width="9.140625" style="1"/>
    <col min="1769" max="1769" width="12.7109375" style="1" customWidth="1"/>
    <col min="1770" max="1770" width="50.7109375" style="1" customWidth="1"/>
    <col min="1771" max="1784" width="15.7109375" style="1" customWidth="1"/>
    <col min="1785" max="2024" width="9.140625" style="1"/>
    <col min="2025" max="2025" width="12.7109375" style="1" customWidth="1"/>
    <col min="2026" max="2026" width="50.7109375" style="1" customWidth="1"/>
    <col min="2027" max="2040" width="15.7109375" style="1" customWidth="1"/>
    <col min="2041" max="2280" width="9.140625" style="1"/>
    <col min="2281" max="2281" width="12.7109375" style="1" customWidth="1"/>
    <col min="2282" max="2282" width="50.7109375" style="1" customWidth="1"/>
    <col min="2283" max="2296" width="15.7109375" style="1" customWidth="1"/>
    <col min="2297" max="2536" width="9.140625" style="1"/>
    <col min="2537" max="2537" width="12.7109375" style="1" customWidth="1"/>
    <col min="2538" max="2538" width="50.7109375" style="1" customWidth="1"/>
    <col min="2539" max="2552" width="15.7109375" style="1" customWidth="1"/>
    <col min="2553" max="2792" width="9.140625" style="1"/>
    <col min="2793" max="2793" width="12.7109375" style="1" customWidth="1"/>
    <col min="2794" max="2794" width="50.7109375" style="1" customWidth="1"/>
    <col min="2795" max="2808" width="15.7109375" style="1" customWidth="1"/>
    <col min="2809" max="3048" width="9.140625" style="1"/>
    <col min="3049" max="3049" width="12.7109375" style="1" customWidth="1"/>
    <col min="3050" max="3050" width="50.7109375" style="1" customWidth="1"/>
    <col min="3051" max="3064" width="15.7109375" style="1" customWidth="1"/>
    <col min="3065" max="3304" width="9.140625" style="1"/>
    <col min="3305" max="3305" width="12.7109375" style="1" customWidth="1"/>
    <col min="3306" max="3306" width="50.7109375" style="1" customWidth="1"/>
    <col min="3307" max="3320" width="15.7109375" style="1" customWidth="1"/>
    <col min="3321" max="3560" width="9.140625" style="1"/>
    <col min="3561" max="3561" width="12.7109375" style="1" customWidth="1"/>
    <col min="3562" max="3562" width="50.7109375" style="1" customWidth="1"/>
    <col min="3563" max="3576" width="15.7109375" style="1" customWidth="1"/>
    <col min="3577" max="3816" width="9.140625" style="1"/>
    <col min="3817" max="3817" width="12.7109375" style="1" customWidth="1"/>
    <col min="3818" max="3818" width="50.7109375" style="1" customWidth="1"/>
    <col min="3819" max="3832" width="15.7109375" style="1" customWidth="1"/>
    <col min="3833" max="4072" width="9.140625" style="1"/>
    <col min="4073" max="4073" width="12.7109375" style="1" customWidth="1"/>
    <col min="4074" max="4074" width="50.7109375" style="1" customWidth="1"/>
    <col min="4075" max="4088" width="15.7109375" style="1" customWidth="1"/>
    <col min="4089" max="4328" width="9.140625" style="1"/>
    <col min="4329" max="4329" width="12.7109375" style="1" customWidth="1"/>
    <col min="4330" max="4330" width="50.7109375" style="1" customWidth="1"/>
    <col min="4331" max="4344" width="15.7109375" style="1" customWidth="1"/>
    <col min="4345" max="4584" width="9.140625" style="1"/>
    <col min="4585" max="4585" width="12.7109375" style="1" customWidth="1"/>
    <col min="4586" max="4586" width="50.7109375" style="1" customWidth="1"/>
    <col min="4587" max="4600" width="15.7109375" style="1" customWidth="1"/>
    <col min="4601" max="4840" width="9.140625" style="1"/>
    <col min="4841" max="4841" width="12.7109375" style="1" customWidth="1"/>
    <col min="4842" max="4842" width="50.7109375" style="1" customWidth="1"/>
    <col min="4843" max="4856" width="15.7109375" style="1" customWidth="1"/>
    <col min="4857" max="5096" width="9.140625" style="1"/>
    <col min="5097" max="5097" width="12.7109375" style="1" customWidth="1"/>
    <col min="5098" max="5098" width="50.7109375" style="1" customWidth="1"/>
    <col min="5099" max="5112" width="15.7109375" style="1" customWidth="1"/>
    <col min="5113" max="5352" width="9.140625" style="1"/>
    <col min="5353" max="5353" width="12.7109375" style="1" customWidth="1"/>
    <col min="5354" max="5354" width="50.7109375" style="1" customWidth="1"/>
    <col min="5355" max="5368" width="15.7109375" style="1" customWidth="1"/>
    <col min="5369" max="5608" width="9.140625" style="1"/>
    <col min="5609" max="5609" width="12.7109375" style="1" customWidth="1"/>
    <col min="5610" max="5610" width="50.7109375" style="1" customWidth="1"/>
    <col min="5611" max="5624" width="15.7109375" style="1" customWidth="1"/>
    <col min="5625" max="5864" width="9.140625" style="1"/>
    <col min="5865" max="5865" width="12.7109375" style="1" customWidth="1"/>
    <col min="5866" max="5866" width="50.7109375" style="1" customWidth="1"/>
    <col min="5867" max="5880" width="15.7109375" style="1" customWidth="1"/>
    <col min="5881" max="6120" width="9.140625" style="1"/>
    <col min="6121" max="6121" width="12.7109375" style="1" customWidth="1"/>
    <col min="6122" max="6122" width="50.7109375" style="1" customWidth="1"/>
    <col min="6123" max="6136" width="15.7109375" style="1" customWidth="1"/>
    <col min="6137" max="6376" width="9.140625" style="1"/>
    <col min="6377" max="6377" width="12.7109375" style="1" customWidth="1"/>
    <col min="6378" max="6378" width="50.7109375" style="1" customWidth="1"/>
    <col min="6379" max="6392" width="15.7109375" style="1" customWidth="1"/>
    <col min="6393" max="6632" width="9.140625" style="1"/>
    <col min="6633" max="6633" width="12.7109375" style="1" customWidth="1"/>
    <col min="6634" max="6634" width="50.7109375" style="1" customWidth="1"/>
    <col min="6635" max="6648" width="15.7109375" style="1" customWidth="1"/>
    <col min="6649" max="6888" width="9.140625" style="1"/>
    <col min="6889" max="6889" width="12.7109375" style="1" customWidth="1"/>
    <col min="6890" max="6890" width="50.7109375" style="1" customWidth="1"/>
    <col min="6891" max="6904" width="15.7109375" style="1" customWidth="1"/>
    <col min="6905" max="7144" width="9.140625" style="1"/>
    <col min="7145" max="7145" width="12.7109375" style="1" customWidth="1"/>
    <col min="7146" max="7146" width="50.7109375" style="1" customWidth="1"/>
    <col min="7147" max="7160" width="15.7109375" style="1" customWidth="1"/>
    <col min="7161" max="7400" width="9.140625" style="1"/>
    <col min="7401" max="7401" width="12.7109375" style="1" customWidth="1"/>
    <col min="7402" max="7402" width="50.7109375" style="1" customWidth="1"/>
    <col min="7403" max="7416" width="15.7109375" style="1" customWidth="1"/>
    <col min="7417" max="7656" width="9.140625" style="1"/>
    <col min="7657" max="7657" width="12.7109375" style="1" customWidth="1"/>
    <col min="7658" max="7658" width="50.7109375" style="1" customWidth="1"/>
    <col min="7659" max="7672" width="15.7109375" style="1" customWidth="1"/>
    <col min="7673" max="7912" width="9.140625" style="1"/>
    <col min="7913" max="7913" width="12.7109375" style="1" customWidth="1"/>
    <col min="7914" max="7914" width="50.7109375" style="1" customWidth="1"/>
    <col min="7915" max="7928" width="15.7109375" style="1" customWidth="1"/>
    <col min="7929" max="8168" width="9.140625" style="1"/>
    <col min="8169" max="8169" width="12.7109375" style="1" customWidth="1"/>
    <col min="8170" max="8170" width="50.7109375" style="1" customWidth="1"/>
    <col min="8171" max="8184" width="15.7109375" style="1" customWidth="1"/>
    <col min="8185" max="8424" width="9.140625" style="1"/>
    <col min="8425" max="8425" width="12.7109375" style="1" customWidth="1"/>
    <col min="8426" max="8426" width="50.7109375" style="1" customWidth="1"/>
    <col min="8427" max="8440" width="15.7109375" style="1" customWidth="1"/>
    <col min="8441" max="8680" width="9.140625" style="1"/>
    <col min="8681" max="8681" width="12.7109375" style="1" customWidth="1"/>
    <col min="8682" max="8682" width="50.7109375" style="1" customWidth="1"/>
    <col min="8683" max="8696" width="15.7109375" style="1" customWidth="1"/>
    <col min="8697" max="8936" width="9.140625" style="1"/>
    <col min="8937" max="8937" width="12.7109375" style="1" customWidth="1"/>
    <col min="8938" max="8938" width="50.7109375" style="1" customWidth="1"/>
    <col min="8939" max="8952" width="15.7109375" style="1" customWidth="1"/>
    <col min="8953" max="9192" width="9.140625" style="1"/>
    <col min="9193" max="9193" width="12.7109375" style="1" customWidth="1"/>
    <col min="9194" max="9194" width="50.7109375" style="1" customWidth="1"/>
    <col min="9195" max="9208" width="15.7109375" style="1" customWidth="1"/>
    <col min="9209" max="9448" width="9.140625" style="1"/>
    <col min="9449" max="9449" width="12.7109375" style="1" customWidth="1"/>
    <col min="9450" max="9450" width="50.7109375" style="1" customWidth="1"/>
    <col min="9451" max="9464" width="15.7109375" style="1" customWidth="1"/>
    <col min="9465" max="9704" width="9.140625" style="1"/>
    <col min="9705" max="9705" width="12.7109375" style="1" customWidth="1"/>
    <col min="9706" max="9706" width="50.7109375" style="1" customWidth="1"/>
    <col min="9707" max="9720" width="15.7109375" style="1" customWidth="1"/>
    <col min="9721" max="9960" width="9.140625" style="1"/>
    <col min="9961" max="9961" width="12.7109375" style="1" customWidth="1"/>
    <col min="9962" max="9962" width="50.7109375" style="1" customWidth="1"/>
    <col min="9963" max="9976" width="15.7109375" style="1" customWidth="1"/>
    <col min="9977" max="10216" width="9.140625" style="1"/>
    <col min="10217" max="10217" width="12.7109375" style="1" customWidth="1"/>
    <col min="10218" max="10218" width="50.7109375" style="1" customWidth="1"/>
    <col min="10219" max="10232" width="15.7109375" style="1" customWidth="1"/>
    <col min="10233" max="10472" width="9.140625" style="1"/>
    <col min="10473" max="10473" width="12.7109375" style="1" customWidth="1"/>
    <col min="10474" max="10474" width="50.7109375" style="1" customWidth="1"/>
    <col min="10475" max="10488" width="15.7109375" style="1" customWidth="1"/>
    <col min="10489" max="10728" width="9.140625" style="1"/>
    <col min="10729" max="10729" width="12.7109375" style="1" customWidth="1"/>
    <col min="10730" max="10730" width="50.7109375" style="1" customWidth="1"/>
    <col min="10731" max="10744" width="15.7109375" style="1" customWidth="1"/>
    <col min="10745" max="10984" width="9.140625" style="1"/>
    <col min="10985" max="10985" width="12.7109375" style="1" customWidth="1"/>
    <col min="10986" max="10986" width="50.7109375" style="1" customWidth="1"/>
    <col min="10987" max="11000" width="15.7109375" style="1" customWidth="1"/>
    <col min="11001" max="11240" width="9.140625" style="1"/>
    <col min="11241" max="11241" width="12.7109375" style="1" customWidth="1"/>
    <col min="11242" max="11242" width="50.7109375" style="1" customWidth="1"/>
    <col min="11243" max="11256" width="15.7109375" style="1" customWidth="1"/>
    <col min="11257" max="11496" width="9.140625" style="1"/>
    <col min="11497" max="11497" width="12.7109375" style="1" customWidth="1"/>
    <col min="11498" max="11498" width="50.7109375" style="1" customWidth="1"/>
    <col min="11499" max="11512" width="15.7109375" style="1" customWidth="1"/>
    <col min="11513" max="11752" width="9.140625" style="1"/>
    <col min="11753" max="11753" width="12.7109375" style="1" customWidth="1"/>
    <col min="11754" max="11754" width="50.7109375" style="1" customWidth="1"/>
    <col min="11755" max="11768" width="15.7109375" style="1" customWidth="1"/>
    <col min="11769" max="12008" width="9.140625" style="1"/>
    <col min="12009" max="12009" width="12.7109375" style="1" customWidth="1"/>
    <col min="12010" max="12010" width="50.7109375" style="1" customWidth="1"/>
    <col min="12011" max="12024" width="15.7109375" style="1" customWidth="1"/>
    <col min="12025" max="12264" width="9.140625" style="1"/>
    <col min="12265" max="12265" width="12.7109375" style="1" customWidth="1"/>
    <col min="12266" max="12266" width="50.7109375" style="1" customWidth="1"/>
    <col min="12267" max="12280" width="15.7109375" style="1" customWidth="1"/>
    <col min="12281" max="12520" width="9.140625" style="1"/>
    <col min="12521" max="12521" width="12.7109375" style="1" customWidth="1"/>
    <col min="12522" max="12522" width="50.7109375" style="1" customWidth="1"/>
    <col min="12523" max="12536" width="15.7109375" style="1" customWidth="1"/>
    <col min="12537" max="12776" width="9.140625" style="1"/>
    <col min="12777" max="12777" width="12.7109375" style="1" customWidth="1"/>
    <col min="12778" max="12778" width="50.7109375" style="1" customWidth="1"/>
    <col min="12779" max="12792" width="15.7109375" style="1" customWidth="1"/>
    <col min="12793" max="13032" width="9.140625" style="1"/>
    <col min="13033" max="13033" width="12.7109375" style="1" customWidth="1"/>
    <col min="13034" max="13034" width="50.7109375" style="1" customWidth="1"/>
    <col min="13035" max="13048" width="15.7109375" style="1" customWidth="1"/>
    <col min="13049" max="13288" width="9.140625" style="1"/>
    <col min="13289" max="13289" width="12.7109375" style="1" customWidth="1"/>
    <col min="13290" max="13290" width="50.7109375" style="1" customWidth="1"/>
    <col min="13291" max="13304" width="15.7109375" style="1" customWidth="1"/>
    <col min="13305" max="13544" width="9.140625" style="1"/>
    <col min="13545" max="13545" width="12.7109375" style="1" customWidth="1"/>
    <col min="13546" max="13546" width="50.7109375" style="1" customWidth="1"/>
    <col min="13547" max="13560" width="15.7109375" style="1" customWidth="1"/>
    <col min="13561" max="13800" width="9.140625" style="1"/>
    <col min="13801" max="13801" width="12.7109375" style="1" customWidth="1"/>
    <col min="13802" max="13802" width="50.7109375" style="1" customWidth="1"/>
    <col min="13803" max="13816" width="15.7109375" style="1" customWidth="1"/>
    <col min="13817" max="14056" width="9.140625" style="1"/>
    <col min="14057" max="14057" width="12.7109375" style="1" customWidth="1"/>
    <col min="14058" max="14058" width="50.7109375" style="1" customWidth="1"/>
    <col min="14059" max="14072" width="15.7109375" style="1" customWidth="1"/>
    <col min="14073" max="14312" width="9.140625" style="1"/>
    <col min="14313" max="14313" width="12.7109375" style="1" customWidth="1"/>
    <col min="14314" max="14314" width="50.7109375" style="1" customWidth="1"/>
    <col min="14315" max="14328" width="15.7109375" style="1" customWidth="1"/>
    <col min="14329" max="14568" width="9.140625" style="1"/>
    <col min="14569" max="14569" width="12.7109375" style="1" customWidth="1"/>
    <col min="14570" max="14570" width="50.7109375" style="1" customWidth="1"/>
    <col min="14571" max="14584" width="15.7109375" style="1" customWidth="1"/>
    <col min="14585" max="14824" width="9.140625" style="1"/>
    <col min="14825" max="14825" width="12.7109375" style="1" customWidth="1"/>
    <col min="14826" max="14826" width="50.7109375" style="1" customWidth="1"/>
    <col min="14827" max="14840" width="15.7109375" style="1" customWidth="1"/>
    <col min="14841" max="15080" width="9.140625" style="1"/>
    <col min="15081" max="15081" width="12.7109375" style="1" customWidth="1"/>
    <col min="15082" max="15082" width="50.7109375" style="1" customWidth="1"/>
    <col min="15083" max="15096" width="15.7109375" style="1" customWidth="1"/>
    <col min="15097" max="15336" width="9.140625" style="1"/>
    <col min="15337" max="15337" width="12.7109375" style="1" customWidth="1"/>
    <col min="15338" max="15338" width="50.7109375" style="1" customWidth="1"/>
    <col min="15339" max="15352" width="15.7109375" style="1" customWidth="1"/>
    <col min="15353" max="15592" width="9.140625" style="1"/>
    <col min="15593" max="15593" width="12.7109375" style="1" customWidth="1"/>
    <col min="15594" max="15594" width="50.7109375" style="1" customWidth="1"/>
    <col min="15595" max="15608" width="15.7109375" style="1" customWidth="1"/>
    <col min="15609" max="15848" width="9.140625" style="1"/>
    <col min="15849" max="15849" width="12.7109375" style="1" customWidth="1"/>
    <col min="15850" max="15850" width="50.7109375" style="1" customWidth="1"/>
    <col min="15851" max="15864" width="15.7109375" style="1" customWidth="1"/>
    <col min="15865" max="16104" width="9.140625" style="1"/>
    <col min="16105" max="16105" width="12.7109375" style="1" customWidth="1"/>
    <col min="16106" max="16106" width="50.7109375" style="1" customWidth="1"/>
    <col min="16107" max="16120" width="15.7109375" style="1" customWidth="1"/>
    <col min="16121" max="16384" width="9.140625" style="1"/>
  </cols>
  <sheetData>
    <row r="1" spans="1:10" ht="18.75" x14ac:dyDescent="0.3">
      <c r="B1" s="22" t="s">
        <v>104</v>
      </c>
      <c r="C1" s="22"/>
      <c r="D1" s="22"/>
      <c r="E1" s="22"/>
      <c r="F1" s="22"/>
      <c r="G1" s="22"/>
      <c r="H1" s="22"/>
      <c r="I1" s="22"/>
      <c r="J1" s="22"/>
    </row>
    <row r="2" spans="1:10" ht="15" x14ac:dyDescent="0.25">
      <c r="B2" s="16"/>
      <c r="C2" s="17"/>
      <c r="D2" s="18"/>
      <c r="E2" s="18"/>
      <c r="F2" s="18"/>
      <c r="G2" s="18"/>
      <c r="H2" s="18"/>
      <c r="I2" s="18"/>
      <c r="J2" s="19" t="s">
        <v>102</v>
      </c>
    </row>
    <row r="3" spans="1:10" s="2" customFormat="1" ht="57" x14ac:dyDescent="0.2">
      <c r="A3" s="8"/>
      <c r="B3" s="20" t="s">
        <v>0</v>
      </c>
      <c r="C3" s="20" t="s">
        <v>1</v>
      </c>
      <c r="D3" s="21" t="s">
        <v>2</v>
      </c>
      <c r="E3" s="21" t="s">
        <v>3</v>
      </c>
      <c r="F3" s="21" t="s">
        <v>105</v>
      </c>
      <c r="G3" s="21" t="s">
        <v>106</v>
      </c>
      <c r="H3" s="21" t="s">
        <v>100</v>
      </c>
      <c r="I3" s="21" t="s">
        <v>101</v>
      </c>
      <c r="J3" s="21" t="s">
        <v>107</v>
      </c>
    </row>
    <row r="4" spans="1:10" ht="15" x14ac:dyDescent="0.2">
      <c r="A4" s="9">
        <v>1</v>
      </c>
      <c r="B4" s="13" t="s">
        <v>4</v>
      </c>
      <c r="C4" s="11" t="s">
        <v>103</v>
      </c>
      <c r="D4" s="14">
        <v>34468.251000000004</v>
      </c>
      <c r="E4" s="14">
        <v>35435.106000000007</v>
      </c>
      <c r="F4" s="14">
        <v>21337.024999999998</v>
      </c>
      <c r="G4" s="14">
        <f>SUM(G5:G13)</f>
        <v>15400.54413</v>
      </c>
      <c r="H4" s="10">
        <f>G4/D4*100</f>
        <v>44.680375949449825</v>
      </c>
      <c r="I4" s="10">
        <f>G4/E4*100</f>
        <v>43.461261636976609</v>
      </c>
      <c r="J4" s="10">
        <f>G4/F4*100</f>
        <v>72.177560508083957</v>
      </c>
    </row>
    <row r="5" spans="1:10" ht="60" x14ac:dyDescent="0.2">
      <c r="A5" s="9">
        <v>0</v>
      </c>
      <c r="B5" s="13" t="s">
        <v>5</v>
      </c>
      <c r="C5" s="11" t="s">
        <v>6</v>
      </c>
      <c r="D5" s="14">
        <v>21633.095000000005</v>
      </c>
      <c r="E5" s="14">
        <v>21323.095000000001</v>
      </c>
      <c r="F5" s="14">
        <v>10838.916000000001</v>
      </c>
      <c r="G5" s="14">
        <v>8848.1073099999994</v>
      </c>
      <c r="H5" s="12">
        <f t="shared" ref="H5:H59" si="0">G5/D5*100</f>
        <v>40.900792558808604</v>
      </c>
      <c r="I5" s="12">
        <f t="shared" ref="I5:I59" si="1">G5/E5*100</f>
        <v>41.495417574231134</v>
      </c>
      <c r="J5" s="12">
        <f t="shared" ref="J5:J59" si="2">G5/F5*100</f>
        <v>81.632769457757576</v>
      </c>
    </row>
    <row r="6" spans="1:10" ht="30" x14ac:dyDescent="0.2">
      <c r="A6" s="9">
        <v>0</v>
      </c>
      <c r="B6" s="13" t="s">
        <v>7</v>
      </c>
      <c r="C6" s="11" t="s">
        <v>8</v>
      </c>
      <c r="D6" s="14">
        <v>7573</v>
      </c>
      <c r="E6" s="14">
        <v>8888.2000000000007</v>
      </c>
      <c r="F6" s="14">
        <v>6795.5</v>
      </c>
      <c r="G6" s="14">
        <v>3868.4024399999998</v>
      </c>
      <c r="H6" s="12">
        <f t="shared" si="0"/>
        <v>51.081505876138912</v>
      </c>
      <c r="I6" s="12">
        <f t="shared" si="1"/>
        <v>43.522900474786788</v>
      </c>
      <c r="J6" s="12">
        <f t="shared" si="2"/>
        <v>56.925942756235735</v>
      </c>
    </row>
    <row r="7" spans="1:10" ht="45" x14ac:dyDescent="0.2">
      <c r="A7" s="9">
        <v>0</v>
      </c>
      <c r="B7" s="13" t="s">
        <v>9</v>
      </c>
      <c r="C7" s="11" t="s">
        <v>10</v>
      </c>
      <c r="D7" s="14">
        <v>3428.915</v>
      </c>
      <c r="E7" s="14">
        <v>3428.915</v>
      </c>
      <c r="F7" s="14">
        <v>1907.713</v>
      </c>
      <c r="G7" s="14">
        <v>1206.9562100000001</v>
      </c>
      <c r="H7" s="12">
        <f t="shared" si="0"/>
        <v>35.199362188913987</v>
      </c>
      <c r="I7" s="12">
        <f t="shared" si="1"/>
        <v>35.199362188913987</v>
      </c>
      <c r="J7" s="12">
        <f t="shared" si="2"/>
        <v>63.2671796019632</v>
      </c>
    </row>
    <row r="8" spans="1:10" ht="15" x14ac:dyDescent="0.2">
      <c r="A8" s="9">
        <v>0</v>
      </c>
      <c r="B8" s="13" t="s">
        <v>11</v>
      </c>
      <c r="C8" s="11" t="s">
        <v>12</v>
      </c>
      <c r="D8" s="14">
        <v>1254.1000000000001</v>
      </c>
      <c r="E8" s="14">
        <v>693.53499999999997</v>
      </c>
      <c r="F8" s="14">
        <v>693.53499999999997</v>
      </c>
      <c r="G8" s="14">
        <v>693.53422</v>
      </c>
      <c r="H8" s="12">
        <f t="shared" si="0"/>
        <v>55.301349174706957</v>
      </c>
      <c r="I8" s="12">
        <f t="shared" si="1"/>
        <v>99.999887532712847</v>
      </c>
      <c r="J8" s="12">
        <f t="shared" si="2"/>
        <v>99.999887532712847</v>
      </c>
    </row>
    <row r="9" spans="1:10" ht="15" x14ac:dyDescent="0.2">
      <c r="A9" s="9">
        <v>0</v>
      </c>
      <c r="B9" s="13" t="s">
        <v>13</v>
      </c>
      <c r="C9" s="11" t="s">
        <v>14</v>
      </c>
      <c r="D9" s="14">
        <v>0</v>
      </c>
      <c r="E9" s="14">
        <v>150</v>
      </c>
      <c r="F9" s="14">
        <v>150</v>
      </c>
      <c r="G9" s="14">
        <v>0</v>
      </c>
      <c r="H9" s="12">
        <v>0</v>
      </c>
      <c r="I9" s="12">
        <f t="shared" si="1"/>
        <v>0</v>
      </c>
      <c r="J9" s="12">
        <f t="shared" si="2"/>
        <v>0</v>
      </c>
    </row>
    <row r="10" spans="1:10" ht="45" x14ac:dyDescent="0.2">
      <c r="A10" s="9">
        <v>0</v>
      </c>
      <c r="B10" s="13" t="s">
        <v>15</v>
      </c>
      <c r="C10" s="11" t="s">
        <v>16</v>
      </c>
      <c r="D10" s="14">
        <v>516.20000000000005</v>
      </c>
      <c r="E10" s="14">
        <v>491.62</v>
      </c>
      <c r="F10" s="14">
        <v>491.62</v>
      </c>
      <c r="G10" s="14">
        <v>491.61995000000002</v>
      </c>
      <c r="H10" s="12">
        <f t="shared" si="0"/>
        <v>95.238270050368072</v>
      </c>
      <c r="I10" s="12">
        <f t="shared" si="1"/>
        <v>99.999989829543139</v>
      </c>
      <c r="J10" s="12">
        <f t="shared" si="2"/>
        <v>99.999989829543139</v>
      </c>
    </row>
    <row r="11" spans="1:10" ht="30" x14ac:dyDescent="0.2">
      <c r="A11" s="9">
        <v>0</v>
      </c>
      <c r="B11" s="13" t="s">
        <v>17</v>
      </c>
      <c r="C11" s="11" t="s">
        <v>18</v>
      </c>
      <c r="D11" s="14">
        <v>62.941000000000003</v>
      </c>
      <c r="E11" s="14">
        <v>62.941000000000003</v>
      </c>
      <c r="F11" s="14">
        <v>62.941000000000003</v>
      </c>
      <c r="G11" s="14">
        <v>61.923999999999999</v>
      </c>
      <c r="H11" s="12">
        <f t="shared" si="0"/>
        <v>98.384201077199279</v>
      </c>
      <c r="I11" s="12">
        <f t="shared" si="1"/>
        <v>98.384201077199279</v>
      </c>
      <c r="J11" s="12">
        <f t="shared" si="2"/>
        <v>98.384201077199279</v>
      </c>
    </row>
    <row r="12" spans="1:10" ht="30" x14ac:dyDescent="0.2">
      <c r="A12" s="9">
        <v>0</v>
      </c>
      <c r="B12" s="13" t="s">
        <v>19</v>
      </c>
      <c r="C12" s="11" t="s">
        <v>20</v>
      </c>
      <c r="D12" s="14">
        <v>0</v>
      </c>
      <c r="E12" s="14">
        <v>126.8</v>
      </c>
      <c r="F12" s="14">
        <v>126.8</v>
      </c>
      <c r="G12" s="14">
        <v>0</v>
      </c>
      <c r="H12" s="12">
        <v>0</v>
      </c>
      <c r="I12" s="12">
        <f t="shared" si="1"/>
        <v>0</v>
      </c>
      <c r="J12" s="12">
        <f t="shared" si="2"/>
        <v>0</v>
      </c>
    </row>
    <row r="13" spans="1:10" ht="45" x14ac:dyDescent="0.2">
      <c r="A13" s="9">
        <v>0</v>
      </c>
      <c r="B13" s="13" t="s">
        <v>21</v>
      </c>
      <c r="C13" s="11" t="s">
        <v>22</v>
      </c>
      <c r="D13" s="14">
        <v>0</v>
      </c>
      <c r="E13" s="14">
        <v>270</v>
      </c>
      <c r="F13" s="14">
        <v>270</v>
      </c>
      <c r="G13" s="14">
        <v>230</v>
      </c>
      <c r="H13" s="12">
        <v>0</v>
      </c>
      <c r="I13" s="12">
        <f t="shared" si="1"/>
        <v>85.18518518518519</v>
      </c>
      <c r="J13" s="12">
        <f t="shared" si="2"/>
        <v>85.18518518518519</v>
      </c>
    </row>
    <row r="14" spans="1:10" ht="28.5" x14ac:dyDescent="0.2">
      <c r="A14" s="9">
        <v>1</v>
      </c>
      <c r="B14" s="13" t="s">
        <v>23</v>
      </c>
      <c r="C14" s="11" t="s">
        <v>112</v>
      </c>
      <c r="D14" s="14">
        <v>203795.18999999997</v>
      </c>
      <c r="E14" s="14">
        <v>202857.75099999993</v>
      </c>
      <c r="F14" s="14">
        <v>130159.77399999996</v>
      </c>
      <c r="G14" s="14">
        <f>SUM(G15:G29)</f>
        <v>90823.490030000015</v>
      </c>
      <c r="H14" s="10">
        <f t="shared" si="0"/>
        <v>44.566061657294284</v>
      </c>
      <c r="I14" s="10">
        <f t="shared" si="1"/>
        <v>44.772008751097729</v>
      </c>
      <c r="J14" s="10">
        <f t="shared" si="2"/>
        <v>69.778463221670961</v>
      </c>
    </row>
    <row r="15" spans="1:10" ht="45" x14ac:dyDescent="0.2">
      <c r="A15" s="9">
        <v>0</v>
      </c>
      <c r="B15" s="13" t="s">
        <v>24</v>
      </c>
      <c r="C15" s="11" t="s">
        <v>25</v>
      </c>
      <c r="D15" s="14">
        <v>1265.394</v>
      </c>
      <c r="E15" s="14">
        <v>1265.394</v>
      </c>
      <c r="F15" s="14">
        <v>831.4770000000002</v>
      </c>
      <c r="G15" s="14">
        <v>418.0071299999999</v>
      </c>
      <c r="H15" s="12">
        <f t="shared" si="0"/>
        <v>33.03375312353306</v>
      </c>
      <c r="I15" s="12">
        <f t="shared" si="1"/>
        <v>33.03375312353306</v>
      </c>
      <c r="J15" s="12">
        <f t="shared" si="2"/>
        <v>50.272843385926471</v>
      </c>
    </row>
    <row r="16" spans="1:10" ht="15" x14ac:dyDescent="0.2">
      <c r="A16" s="9">
        <v>0</v>
      </c>
      <c r="B16" s="13" t="s">
        <v>26</v>
      </c>
      <c r="C16" s="11" t="s">
        <v>27</v>
      </c>
      <c r="D16" s="14">
        <v>38290.875</v>
      </c>
      <c r="E16" s="14">
        <v>39030.374999999993</v>
      </c>
      <c r="F16" s="14">
        <v>22787.230999999996</v>
      </c>
      <c r="G16" s="14">
        <v>14172.366739999999</v>
      </c>
      <c r="H16" s="12">
        <f t="shared" si="0"/>
        <v>37.012386737048971</v>
      </c>
      <c r="I16" s="12">
        <f t="shared" si="1"/>
        <v>36.311121120409432</v>
      </c>
      <c r="J16" s="12">
        <f t="shared" si="2"/>
        <v>62.194334800924267</v>
      </c>
    </row>
    <row r="17" spans="1:12" ht="30" x14ac:dyDescent="0.2">
      <c r="A17" s="9">
        <v>0</v>
      </c>
      <c r="B17" s="13" t="s">
        <v>28</v>
      </c>
      <c r="C17" s="11" t="s">
        <v>29</v>
      </c>
      <c r="D17" s="14">
        <v>46366.048999999999</v>
      </c>
      <c r="E17" s="14">
        <v>52259.449000000001</v>
      </c>
      <c r="F17" s="14">
        <v>36710.217000000004</v>
      </c>
      <c r="G17" s="14">
        <v>17456.916020000001</v>
      </c>
      <c r="H17" s="12">
        <f t="shared" si="0"/>
        <v>37.650212594133265</v>
      </c>
      <c r="I17" s="12">
        <f t="shared" si="1"/>
        <v>33.404324680116702</v>
      </c>
      <c r="J17" s="12">
        <f t="shared" si="2"/>
        <v>47.553290191665162</v>
      </c>
    </row>
    <row r="18" spans="1:12" ht="30" x14ac:dyDescent="0.2">
      <c r="A18" s="9">
        <v>0</v>
      </c>
      <c r="B18" s="13" t="s">
        <v>30</v>
      </c>
      <c r="C18" s="11" t="s">
        <v>29</v>
      </c>
      <c r="D18" s="14">
        <v>98343.3</v>
      </c>
      <c r="E18" s="14">
        <v>88508.900000000009</v>
      </c>
      <c r="F18" s="14">
        <v>55381.599999999999</v>
      </c>
      <c r="G18" s="14">
        <v>48678.13109000001</v>
      </c>
      <c r="H18" s="12">
        <f t="shared" si="0"/>
        <v>49.498167226440451</v>
      </c>
      <c r="I18" s="12">
        <f t="shared" si="1"/>
        <v>54.9980070817737</v>
      </c>
      <c r="J18" s="12">
        <f t="shared" si="2"/>
        <v>87.89585546463087</v>
      </c>
    </row>
    <row r="19" spans="1:12" ht="30" x14ac:dyDescent="0.2">
      <c r="A19" s="9">
        <v>0</v>
      </c>
      <c r="B19" s="13" t="s">
        <v>31</v>
      </c>
      <c r="C19" s="11" t="s">
        <v>29</v>
      </c>
      <c r="D19" s="14">
        <v>0</v>
      </c>
      <c r="E19" s="14">
        <v>1910.8920000000001</v>
      </c>
      <c r="F19" s="14">
        <v>1910.8920000000001</v>
      </c>
      <c r="G19" s="14">
        <v>1910.8920000000001</v>
      </c>
      <c r="H19" s="12">
        <v>0</v>
      </c>
      <c r="I19" s="12">
        <f t="shared" si="1"/>
        <v>100</v>
      </c>
      <c r="J19" s="12">
        <f t="shared" si="2"/>
        <v>100</v>
      </c>
    </row>
    <row r="20" spans="1:12" ht="30" x14ac:dyDescent="0.2">
      <c r="A20" s="9">
        <v>0</v>
      </c>
      <c r="B20" s="13" t="s">
        <v>32</v>
      </c>
      <c r="C20" s="11" t="s">
        <v>33</v>
      </c>
      <c r="D20" s="14">
        <v>5786.3680000000004</v>
      </c>
      <c r="E20" s="14">
        <v>5786.3679999999995</v>
      </c>
      <c r="F20" s="14">
        <v>3675.9359999999992</v>
      </c>
      <c r="G20" s="14">
        <v>2346.2716800000012</v>
      </c>
      <c r="H20" s="12">
        <f t="shared" si="0"/>
        <v>40.548262398796638</v>
      </c>
      <c r="I20" s="12">
        <f t="shared" si="1"/>
        <v>40.548262398796645</v>
      </c>
      <c r="J20" s="12">
        <f t="shared" si="2"/>
        <v>63.827870779034278</v>
      </c>
    </row>
    <row r="21" spans="1:12" ht="15" x14ac:dyDescent="0.2">
      <c r="A21" s="9">
        <v>0</v>
      </c>
      <c r="B21" s="13" t="s">
        <v>34</v>
      </c>
      <c r="C21" s="11" t="s">
        <v>35</v>
      </c>
      <c r="D21" s="14">
        <v>3941.7489999999998</v>
      </c>
      <c r="E21" s="14">
        <v>3941.7489999999993</v>
      </c>
      <c r="F21" s="14">
        <v>2385.1229999999996</v>
      </c>
      <c r="G21" s="14">
        <v>1620.2455199999999</v>
      </c>
      <c r="H21" s="12">
        <f t="shared" si="0"/>
        <v>41.10473599409805</v>
      </c>
      <c r="I21" s="12">
        <f t="shared" si="1"/>
        <v>41.104735994098057</v>
      </c>
      <c r="J21" s="12">
        <f t="shared" si="2"/>
        <v>67.93131926529577</v>
      </c>
    </row>
    <row r="22" spans="1:12" ht="15" x14ac:dyDescent="0.2">
      <c r="A22" s="9">
        <v>0</v>
      </c>
      <c r="B22" s="13" t="s">
        <v>36</v>
      </c>
      <c r="C22" s="11" t="s">
        <v>37</v>
      </c>
      <c r="D22" s="14">
        <v>66.5</v>
      </c>
      <c r="E22" s="14">
        <v>133</v>
      </c>
      <c r="F22" s="14">
        <v>77</v>
      </c>
      <c r="G22" s="14">
        <v>70</v>
      </c>
      <c r="H22" s="12">
        <f t="shared" si="0"/>
        <v>105.26315789473684</v>
      </c>
      <c r="I22" s="12">
        <f t="shared" si="1"/>
        <v>52.631578947368418</v>
      </c>
      <c r="J22" s="12">
        <f t="shared" si="2"/>
        <v>90.909090909090907</v>
      </c>
    </row>
    <row r="23" spans="1:12" ht="30" x14ac:dyDescent="0.2">
      <c r="A23" s="9">
        <v>0</v>
      </c>
      <c r="B23" s="13" t="s">
        <v>38</v>
      </c>
      <c r="C23" s="11" t="s">
        <v>39</v>
      </c>
      <c r="D23" s="14">
        <v>117.35300000000001</v>
      </c>
      <c r="E23" s="14">
        <v>177.35300000000001</v>
      </c>
      <c r="F23" s="14">
        <v>134.31</v>
      </c>
      <c r="G23" s="14">
        <v>36.376179999999998</v>
      </c>
      <c r="H23" s="12">
        <f t="shared" si="0"/>
        <v>30.997230577829281</v>
      </c>
      <c r="I23" s="12">
        <f t="shared" si="1"/>
        <v>20.510608785867731</v>
      </c>
      <c r="J23" s="12">
        <f t="shared" si="2"/>
        <v>27.083746556473827</v>
      </c>
    </row>
    <row r="24" spans="1:12" ht="30" x14ac:dyDescent="0.2">
      <c r="A24" s="9">
        <v>0</v>
      </c>
      <c r="B24" s="13" t="s">
        <v>40</v>
      </c>
      <c r="C24" s="11" t="s">
        <v>41</v>
      </c>
      <c r="D24" s="14">
        <v>1892.9</v>
      </c>
      <c r="E24" s="14">
        <v>1703.61</v>
      </c>
      <c r="F24" s="14">
        <v>1240.3409999999999</v>
      </c>
      <c r="G24" s="14">
        <v>710.4474100000001</v>
      </c>
      <c r="H24" s="12">
        <f t="shared" si="0"/>
        <v>37.532220930846854</v>
      </c>
      <c r="I24" s="12">
        <f t="shared" si="1"/>
        <v>41.702467700940957</v>
      </c>
      <c r="J24" s="12">
        <f t="shared" si="2"/>
        <v>57.2783944092794</v>
      </c>
    </row>
    <row r="25" spans="1:12" ht="30" x14ac:dyDescent="0.2">
      <c r="A25" s="9">
        <v>0</v>
      </c>
      <c r="B25" s="13" t="s">
        <v>42</v>
      </c>
      <c r="C25" s="11" t="s">
        <v>43</v>
      </c>
      <c r="D25" s="14">
        <v>942.6</v>
      </c>
      <c r="E25" s="14">
        <v>942.6</v>
      </c>
      <c r="F25" s="14">
        <v>564.1450000000001</v>
      </c>
      <c r="G25" s="14">
        <v>433.59263999999996</v>
      </c>
      <c r="H25" s="12">
        <f t="shared" si="0"/>
        <v>45.999643539147037</v>
      </c>
      <c r="I25" s="12">
        <f t="shared" si="1"/>
        <v>45.999643539147037</v>
      </c>
      <c r="J25" s="12">
        <f t="shared" si="2"/>
        <v>76.858367972772939</v>
      </c>
    </row>
    <row r="26" spans="1:12" ht="45" x14ac:dyDescent="0.2">
      <c r="A26" s="9">
        <v>0</v>
      </c>
      <c r="B26" s="13" t="s">
        <v>44</v>
      </c>
      <c r="C26" s="11" t="s">
        <v>45</v>
      </c>
      <c r="D26" s="14">
        <v>124.366</v>
      </c>
      <c r="E26" s="14">
        <v>111.92500000000001</v>
      </c>
      <c r="F26" s="14">
        <v>49.036999999999999</v>
      </c>
      <c r="G26" s="14">
        <v>16.992249999999999</v>
      </c>
      <c r="H26" s="12">
        <f t="shared" si="0"/>
        <v>13.663099239341941</v>
      </c>
      <c r="I26" s="12">
        <f t="shared" si="1"/>
        <v>15.18181818181818</v>
      </c>
      <c r="J26" s="12">
        <f t="shared" si="2"/>
        <v>34.651895507473945</v>
      </c>
    </row>
    <row r="27" spans="1:12" ht="30" x14ac:dyDescent="0.2">
      <c r="A27" s="9">
        <v>0</v>
      </c>
      <c r="B27" s="13" t="s">
        <v>46</v>
      </c>
      <c r="C27" s="11" t="s">
        <v>47</v>
      </c>
      <c r="D27" s="14">
        <v>4165.8440000000001</v>
      </c>
      <c r="E27" s="14">
        <v>4165.8440000000001</v>
      </c>
      <c r="F27" s="14">
        <v>2667.2660000000001</v>
      </c>
      <c r="G27" s="14">
        <v>1654.4786700000006</v>
      </c>
      <c r="H27" s="12">
        <f t="shared" si="0"/>
        <v>39.71532947465149</v>
      </c>
      <c r="I27" s="12">
        <f t="shared" si="1"/>
        <v>39.71532947465149</v>
      </c>
      <c r="J27" s="12">
        <f t="shared" si="2"/>
        <v>62.029009105203627</v>
      </c>
    </row>
    <row r="28" spans="1:12" ht="60" x14ac:dyDescent="0.2">
      <c r="A28" s="9">
        <v>0</v>
      </c>
      <c r="B28" s="13" t="s">
        <v>48</v>
      </c>
      <c r="C28" s="11" t="s">
        <v>49</v>
      </c>
      <c r="D28" s="14">
        <v>2491.8919999999998</v>
      </c>
      <c r="E28" s="14">
        <v>2491.8919999999994</v>
      </c>
      <c r="F28" s="14">
        <v>1316.7990000000002</v>
      </c>
      <c r="G28" s="14">
        <v>870.50269999999989</v>
      </c>
      <c r="H28" s="12">
        <f t="shared" si="0"/>
        <v>34.933404015904379</v>
      </c>
      <c r="I28" s="12">
        <f t="shared" si="1"/>
        <v>34.933404015904387</v>
      </c>
      <c r="J28" s="12">
        <f t="shared" si="2"/>
        <v>66.107484893290462</v>
      </c>
    </row>
    <row r="29" spans="1:12" ht="15" x14ac:dyDescent="0.2">
      <c r="A29" s="9">
        <v>0</v>
      </c>
      <c r="B29" s="13" t="s">
        <v>50</v>
      </c>
      <c r="C29" s="11" t="s">
        <v>51</v>
      </c>
      <c r="D29" s="14">
        <v>0</v>
      </c>
      <c r="E29" s="14">
        <v>428.40000000000003</v>
      </c>
      <c r="F29" s="14">
        <v>428.40000000000003</v>
      </c>
      <c r="G29" s="14">
        <v>428.27</v>
      </c>
      <c r="H29" s="12">
        <v>0</v>
      </c>
      <c r="I29" s="12">
        <f t="shared" si="1"/>
        <v>99.969654528478046</v>
      </c>
      <c r="J29" s="12">
        <f t="shared" si="2"/>
        <v>99.969654528478046</v>
      </c>
      <c r="K29" s="15"/>
      <c r="L29" s="15"/>
    </row>
    <row r="30" spans="1:12" ht="28.5" x14ac:dyDescent="0.2">
      <c r="A30" s="9">
        <v>1</v>
      </c>
      <c r="B30" s="13" t="s">
        <v>52</v>
      </c>
      <c r="C30" s="11" t="s">
        <v>111</v>
      </c>
      <c r="D30" s="14">
        <v>13726.180999999999</v>
      </c>
      <c r="E30" s="14">
        <v>14285.011</v>
      </c>
      <c r="F30" s="14">
        <v>8020.1900000000005</v>
      </c>
      <c r="G30" s="14">
        <f>SUM(G31:G39)</f>
        <v>5698.21486</v>
      </c>
      <c r="H30" s="10">
        <f t="shared" si="0"/>
        <v>41.513476035322576</v>
      </c>
      <c r="I30" s="10">
        <f t="shared" si="1"/>
        <v>39.889467778498734</v>
      </c>
      <c r="J30" s="10">
        <f t="shared" si="2"/>
        <v>71.048377407517776</v>
      </c>
    </row>
    <row r="31" spans="1:12" ht="45" x14ac:dyDescent="0.2">
      <c r="A31" s="9">
        <v>0</v>
      </c>
      <c r="B31" s="13" t="s">
        <v>53</v>
      </c>
      <c r="C31" s="11" t="s">
        <v>25</v>
      </c>
      <c r="D31" s="14">
        <v>1405.9260000000002</v>
      </c>
      <c r="E31" s="14">
        <v>1405.9260000000002</v>
      </c>
      <c r="F31" s="14">
        <v>727.5</v>
      </c>
      <c r="G31" s="14">
        <v>512.12476000000004</v>
      </c>
      <c r="H31" s="12">
        <f t="shared" si="0"/>
        <v>36.426153296830698</v>
      </c>
      <c r="I31" s="12">
        <f t="shared" si="1"/>
        <v>36.426153296830698</v>
      </c>
      <c r="J31" s="12">
        <f t="shared" si="2"/>
        <v>70.395156013745705</v>
      </c>
    </row>
    <row r="32" spans="1:12" ht="15" x14ac:dyDescent="0.2">
      <c r="A32" s="9">
        <v>0</v>
      </c>
      <c r="B32" s="13" t="s">
        <v>54</v>
      </c>
      <c r="C32" s="11" t="s">
        <v>55</v>
      </c>
      <c r="D32" s="14">
        <v>1165.9409999999998</v>
      </c>
      <c r="E32" s="14">
        <v>1420.152</v>
      </c>
      <c r="F32" s="14">
        <v>1100.5089999999998</v>
      </c>
      <c r="G32" s="14">
        <v>529.38762999999994</v>
      </c>
      <c r="H32" s="12">
        <f t="shared" si="0"/>
        <v>45.404324060994512</v>
      </c>
      <c r="I32" s="12">
        <f t="shared" si="1"/>
        <v>37.276828818323665</v>
      </c>
      <c r="J32" s="12">
        <f t="shared" si="2"/>
        <v>48.103889200360925</v>
      </c>
    </row>
    <row r="33" spans="1:10" ht="30" x14ac:dyDescent="0.2">
      <c r="A33" s="9">
        <v>0</v>
      </c>
      <c r="B33" s="13" t="s">
        <v>56</v>
      </c>
      <c r="C33" s="11" t="s">
        <v>57</v>
      </c>
      <c r="D33" s="14">
        <v>40.08</v>
      </c>
      <c r="E33" s="14">
        <v>31.856999999999999</v>
      </c>
      <c r="F33" s="14">
        <v>11.817</v>
      </c>
      <c r="G33" s="14">
        <v>0</v>
      </c>
      <c r="H33" s="12">
        <f t="shared" si="0"/>
        <v>0</v>
      </c>
      <c r="I33" s="12">
        <f t="shared" si="1"/>
        <v>0</v>
      </c>
      <c r="J33" s="12">
        <f t="shared" si="2"/>
        <v>0</v>
      </c>
    </row>
    <row r="34" spans="1:10" ht="30" x14ac:dyDescent="0.2">
      <c r="A34" s="9">
        <v>0</v>
      </c>
      <c r="B34" s="13" t="s">
        <v>58</v>
      </c>
      <c r="C34" s="11" t="s">
        <v>59</v>
      </c>
      <c r="D34" s="14">
        <v>0</v>
      </c>
      <c r="E34" s="14">
        <v>8.2230000000000008</v>
      </c>
      <c r="F34" s="14">
        <v>8.2230000000000008</v>
      </c>
      <c r="G34" s="14">
        <v>0</v>
      </c>
      <c r="H34" s="12">
        <v>0</v>
      </c>
      <c r="I34" s="12">
        <f t="shared" si="1"/>
        <v>0</v>
      </c>
      <c r="J34" s="12">
        <f t="shared" si="2"/>
        <v>0</v>
      </c>
    </row>
    <row r="35" spans="1:10" ht="30" x14ac:dyDescent="0.2">
      <c r="A35" s="9">
        <v>0</v>
      </c>
      <c r="B35" s="13" t="s">
        <v>60</v>
      </c>
      <c r="C35" s="11" t="s">
        <v>61</v>
      </c>
      <c r="D35" s="14">
        <v>1800.8710000000001</v>
      </c>
      <c r="E35" s="14">
        <v>1906.49</v>
      </c>
      <c r="F35" s="14">
        <v>1022.149</v>
      </c>
      <c r="G35" s="14">
        <v>691.59009000000003</v>
      </c>
      <c r="H35" s="12">
        <f t="shared" si="0"/>
        <v>38.40308883867862</v>
      </c>
      <c r="I35" s="12">
        <f t="shared" si="1"/>
        <v>36.275568715283065</v>
      </c>
      <c r="J35" s="12">
        <f t="shared" si="2"/>
        <v>67.6603988263942</v>
      </c>
    </row>
    <row r="36" spans="1:10" ht="60" x14ac:dyDescent="0.2">
      <c r="A36" s="9">
        <v>0</v>
      </c>
      <c r="B36" s="13" t="s">
        <v>62</v>
      </c>
      <c r="C36" s="11" t="s">
        <v>63</v>
      </c>
      <c r="D36" s="14">
        <v>0</v>
      </c>
      <c r="E36" s="14">
        <v>199</v>
      </c>
      <c r="F36" s="14">
        <v>199</v>
      </c>
      <c r="G36" s="14">
        <v>0</v>
      </c>
      <c r="H36" s="12">
        <v>0</v>
      </c>
      <c r="I36" s="12">
        <f t="shared" si="1"/>
        <v>0</v>
      </c>
      <c r="J36" s="12">
        <f t="shared" si="2"/>
        <v>0</v>
      </c>
    </row>
    <row r="37" spans="1:10" ht="75" x14ac:dyDescent="0.2">
      <c r="A37" s="9">
        <v>0</v>
      </c>
      <c r="B37" s="13" t="s">
        <v>64</v>
      </c>
      <c r="C37" s="11" t="s">
        <v>65</v>
      </c>
      <c r="D37" s="14">
        <v>183.6</v>
      </c>
      <c r="E37" s="14">
        <v>183.6</v>
      </c>
      <c r="F37" s="14">
        <v>122.3</v>
      </c>
      <c r="G37" s="14">
        <v>104.97568</v>
      </c>
      <c r="H37" s="12">
        <f t="shared" si="0"/>
        <v>57.176296296296293</v>
      </c>
      <c r="I37" s="12">
        <f t="shared" si="1"/>
        <v>57.176296296296293</v>
      </c>
      <c r="J37" s="12">
        <f t="shared" si="2"/>
        <v>85.834570727718727</v>
      </c>
    </row>
    <row r="38" spans="1:10" ht="30" x14ac:dyDescent="0.2">
      <c r="A38" s="9">
        <v>0</v>
      </c>
      <c r="B38" s="13" t="s">
        <v>66</v>
      </c>
      <c r="C38" s="11" t="s">
        <v>67</v>
      </c>
      <c r="D38" s="14">
        <v>7455.9229999999998</v>
      </c>
      <c r="E38" s="14">
        <v>7455.9229999999998</v>
      </c>
      <c r="F38" s="14">
        <v>3745.847999999999</v>
      </c>
      <c r="G38" s="14">
        <v>3365.2087000000001</v>
      </c>
      <c r="H38" s="12">
        <f t="shared" si="0"/>
        <v>45.134702973729745</v>
      </c>
      <c r="I38" s="12">
        <f t="shared" si="1"/>
        <v>45.134702973729745</v>
      </c>
      <c r="J38" s="12">
        <f t="shared" si="2"/>
        <v>89.838367707392322</v>
      </c>
    </row>
    <row r="39" spans="1:10" ht="30" x14ac:dyDescent="0.2">
      <c r="A39" s="9">
        <v>0</v>
      </c>
      <c r="B39" s="13" t="s">
        <v>68</v>
      </c>
      <c r="C39" s="11" t="s">
        <v>69</v>
      </c>
      <c r="D39" s="14">
        <v>1673.84</v>
      </c>
      <c r="E39" s="14">
        <v>1673.84</v>
      </c>
      <c r="F39" s="14">
        <v>1082.8440000000001</v>
      </c>
      <c r="G39" s="14">
        <v>494.92800000000005</v>
      </c>
      <c r="H39" s="12">
        <f t="shared" si="0"/>
        <v>29.56841753094681</v>
      </c>
      <c r="I39" s="12">
        <f t="shared" si="1"/>
        <v>29.56841753094681</v>
      </c>
      <c r="J39" s="12">
        <f t="shared" si="2"/>
        <v>45.706306725622532</v>
      </c>
    </row>
    <row r="40" spans="1:10" ht="28.5" x14ac:dyDescent="0.2">
      <c r="A40" s="9">
        <v>1</v>
      </c>
      <c r="B40" s="13" t="s">
        <v>70</v>
      </c>
      <c r="C40" s="11" t="s">
        <v>110</v>
      </c>
      <c r="D40" s="14">
        <v>27336.015999999996</v>
      </c>
      <c r="E40" s="14">
        <v>27610.014999999999</v>
      </c>
      <c r="F40" s="14">
        <v>16178.259999999998</v>
      </c>
      <c r="G40" s="14">
        <f>SUM(G41:G48)</f>
        <v>10306.19925</v>
      </c>
      <c r="H40" s="10">
        <f t="shared" si="0"/>
        <v>37.701906707985543</v>
      </c>
      <c r="I40" s="10">
        <f t="shared" si="1"/>
        <v>37.327756794047382</v>
      </c>
      <c r="J40" s="10">
        <f t="shared" si="2"/>
        <v>63.704003088094773</v>
      </c>
    </row>
    <row r="41" spans="1:10" ht="45" x14ac:dyDescent="0.2">
      <c r="A41" s="9">
        <v>0</v>
      </c>
      <c r="B41" s="13" t="s">
        <v>71</v>
      </c>
      <c r="C41" s="11" t="s">
        <v>25</v>
      </c>
      <c r="D41" s="14">
        <v>871.27800000000002</v>
      </c>
      <c r="E41" s="14">
        <v>871.27800000000002</v>
      </c>
      <c r="F41" s="14">
        <v>458.41</v>
      </c>
      <c r="G41" s="14">
        <v>159.50933999999998</v>
      </c>
      <c r="H41" s="12">
        <f t="shared" si="0"/>
        <v>18.307513790087661</v>
      </c>
      <c r="I41" s="12">
        <f t="shared" si="1"/>
        <v>18.307513790087661</v>
      </c>
      <c r="J41" s="12">
        <f t="shared" si="2"/>
        <v>34.79621736000523</v>
      </c>
    </row>
    <row r="42" spans="1:10" ht="30" x14ac:dyDescent="0.2">
      <c r="A42" s="9">
        <v>0</v>
      </c>
      <c r="B42" s="13" t="s">
        <v>72</v>
      </c>
      <c r="C42" s="11" t="s">
        <v>73</v>
      </c>
      <c r="D42" s="14">
        <v>10526.405999999997</v>
      </c>
      <c r="E42" s="14">
        <v>10777.904999999999</v>
      </c>
      <c r="F42" s="14">
        <v>6838.3269999999993</v>
      </c>
      <c r="G42" s="14">
        <v>4626.1140399999995</v>
      </c>
      <c r="H42" s="12">
        <f t="shared" si="0"/>
        <v>43.947706748153173</v>
      </c>
      <c r="I42" s="12">
        <f t="shared" si="1"/>
        <v>42.922200928659144</v>
      </c>
      <c r="J42" s="12">
        <f t="shared" si="2"/>
        <v>67.649792705145572</v>
      </c>
    </row>
    <row r="43" spans="1:10" ht="15" x14ac:dyDescent="0.2">
      <c r="A43" s="9">
        <v>0</v>
      </c>
      <c r="B43" s="13" t="s">
        <v>74</v>
      </c>
      <c r="C43" s="11" t="s">
        <v>37</v>
      </c>
      <c r="D43" s="14">
        <v>22.5</v>
      </c>
      <c r="E43" s="14">
        <v>45</v>
      </c>
      <c r="F43" s="14">
        <v>45</v>
      </c>
      <c r="G43" s="14">
        <v>25</v>
      </c>
      <c r="H43" s="12">
        <f t="shared" si="0"/>
        <v>111.11111111111111</v>
      </c>
      <c r="I43" s="12">
        <f t="shared" si="1"/>
        <v>55.555555555555557</v>
      </c>
      <c r="J43" s="12">
        <f t="shared" si="2"/>
        <v>55.555555555555557</v>
      </c>
    </row>
    <row r="44" spans="1:10" ht="15" x14ac:dyDescent="0.2">
      <c r="A44" s="9">
        <v>0</v>
      </c>
      <c r="B44" s="13" t="s">
        <v>75</v>
      </c>
      <c r="C44" s="11" t="s">
        <v>76</v>
      </c>
      <c r="D44" s="14">
        <v>4516.1530000000002</v>
      </c>
      <c r="E44" s="14">
        <v>4516.1530000000002</v>
      </c>
      <c r="F44" s="14">
        <v>2602.6320000000001</v>
      </c>
      <c r="G44" s="14">
        <v>1809.1180100000001</v>
      </c>
      <c r="H44" s="12">
        <f t="shared" si="0"/>
        <v>40.05882905207153</v>
      </c>
      <c r="I44" s="12">
        <f t="shared" si="1"/>
        <v>40.05882905207153</v>
      </c>
      <c r="J44" s="12">
        <f t="shared" si="2"/>
        <v>69.511095306597326</v>
      </c>
    </row>
    <row r="45" spans="1:10" ht="15" x14ac:dyDescent="0.2">
      <c r="A45" s="9">
        <v>0</v>
      </c>
      <c r="B45" s="13" t="s">
        <v>77</v>
      </c>
      <c r="C45" s="11" t="s">
        <v>78</v>
      </c>
      <c r="D45" s="14">
        <v>813.87199999999996</v>
      </c>
      <c r="E45" s="14">
        <v>813.87199999999996</v>
      </c>
      <c r="F45" s="14">
        <v>484.68000000000006</v>
      </c>
      <c r="G45" s="14">
        <v>255.71728000000004</v>
      </c>
      <c r="H45" s="12">
        <f t="shared" si="0"/>
        <v>31.419839974836343</v>
      </c>
      <c r="I45" s="12">
        <f t="shared" si="1"/>
        <v>31.419839974836343</v>
      </c>
      <c r="J45" s="12">
        <f t="shared" si="2"/>
        <v>52.76002310803004</v>
      </c>
    </row>
    <row r="46" spans="1:10" ht="30" x14ac:dyDescent="0.2">
      <c r="A46" s="9">
        <v>0</v>
      </c>
      <c r="B46" s="13" t="s">
        <v>79</v>
      </c>
      <c r="C46" s="11" t="s">
        <v>80</v>
      </c>
      <c r="D46" s="14">
        <v>7484.0249999999996</v>
      </c>
      <c r="E46" s="14">
        <v>7484.0249999999996</v>
      </c>
      <c r="F46" s="14">
        <v>4238.4629999999997</v>
      </c>
      <c r="G46" s="14">
        <v>2639.8064600000002</v>
      </c>
      <c r="H46" s="12">
        <f t="shared" si="0"/>
        <v>35.272549998162759</v>
      </c>
      <c r="I46" s="12">
        <f t="shared" si="1"/>
        <v>35.272549998162759</v>
      </c>
      <c r="J46" s="12">
        <f t="shared" si="2"/>
        <v>62.282163605061555</v>
      </c>
    </row>
    <row r="47" spans="1:10" ht="30" x14ac:dyDescent="0.2">
      <c r="A47" s="9">
        <v>0</v>
      </c>
      <c r="B47" s="13" t="s">
        <v>81</v>
      </c>
      <c r="C47" s="11" t="s">
        <v>82</v>
      </c>
      <c r="D47" s="14">
        <v>2423.7820000000006</v>
      </c>
      <c r="E47" s="14">
        <v>2423.7820000000006</v>
      </c>
      <c r="F47" s="14">
        <v>1273.748</v>
      </c>
      <c r="G47" s="14">
        <v>768.25411999999994</v>
      </c>
      <c r="H47" s="12">
        <f t="shared" si="0"/>
        <v>31.696502408219875</v>
      </c>
      <c r="I47" s="12">
        <f t="shared" si="1"/>
        <v>31.696502408219875</v>
      </c>
      <c r="J47" s="12">
        <f t="shared" si="2"/>
        <v>60.314451524163324</v>
      </c>
    </row>
    <row r="48" spans="1:10" ht="15" x14ac:dyDescent="0.2">
      <c r="A48" s="9">
        <v>0</v>
      </c>
      <c r="B48" s="13" t="s">
        <v>83</v>
      </c>
      <c r="C48" s="11" t="s">
        <v>84</v>
      </c>
      <c r="D48" s="14">
        <v>678</v>
      </c>
      <c r="E48" s="14">
        <v>678</v>
      </c>
      <c r="F48" s="14">
        <v>237</v>
      </c>
      <c r="G48" s="14">
        <v>22.68</v>
      </c>
      <c r="H48" s="12">
        <f t="shared" si="0"/>
        <v>3.3451327433628317</v>
      </c>
      <c r="I48" s="12">
        <f t="shared" si="1"/>
        <v>3.3451327433628317</v>
      </c>
      <c r="J48" s="12">
        <f t="shared" si="2"/>
        <v>9.5696202531645564</v>
      </c>
    </row>
    <row r="49" spans="1:10" ht="42.75" x14ac:dyDescent="0.2">
      <c r="A49" s="9">
        <v>1</v>
      </c>
      <c r="B49" s="13" t="s">
        <v>85</v>
      </c>
      <c r="C49" s="11" t="s">
        <v>109</v>
      </c>
      <c r="D49" s="14">
        <v>14421.657999999999</v>
      </c>
      <c r="E49" s="14">
        <v>22227.202999999998</v>
      </c>
      <c r="F49" s="14">
        <v>17328.527999999998</v>
      </c>
      <c r="G49" s="14">
        <f>SUM(G50:G55)</f>
        <v>7719.2941800000008</v>
      </c>
      <c r="H49" s="10">
        <f t="shared" si="0"/>
        <v>53.525705435533141</v>
      </c>
      <c r="I49" s="10">
        <f t="shared" si="1"/>
        <v>34.729039816660702</v>
      </c>
      <c r="J49" s="10">
        <f t="shared" si="2"/>
        <v>44.54673922678257</v>
      </c>
    </row>
    <row r="50" spans="1:10" ht="45" x14ac:dyDescent="0.2">
      <c r="A50" s="9">
        <v>0</v>
      </c>
      <c r="B50" s="13" t="s">
        <v>86</v>
      </c>
      <c r="C50" s="11" t="s">
        <v>25</v>
      </c>
      <c r="D50" s="14">
        <v>2877.9620000000004</v>
      </c>
      <c r="E50" s="14">
        <v>2877.9620000000004</v>
      </c>
      <c r="F50" s="14">
        <v>1470.5339999999999</v>
      </c>
      <c r="G50" s="14">
        <v>787.05241000000012</v>
      </c>
      <c r="H50" s="12">
        <f t="shared" si="0"/>
        <v>27.347560878149192</v>
      </c>
      <c r="I50" s="12">
        <f t="shared" si="1"/>
        <v>27.347560878149192</v>
      </c>
      <c r="J50" s="12">
        <f t="shared" si="2"/>
        <v>53.521537754312391</v>
      </c>
    </row>
    <row r="51" spans="1:10" ht="30" x14ac:dyDescent="0.2">
      <c r="A51" s="9">
        <v>0</v>
      </c>
      <c r="B51" s="13" t="s">
        <v>87</v>
      </c>
      <c r="C51" s="11" t="s">
        <v>88</v>
      </c>
      <c r="D51" s="14">
        <v>0</v>
      </c>
      <c r="E51" s="14">
        <v>38</v>
      </c>
      <c r="F51" s="14">
        <v>38</v>
      </c>
      <c r="G51" s="14">
        <v>0</v>
      </c>
      <c r="H51" s="12">
        <v>0</v>
      </c>
      <c r="I51" s="12">
        <f t="shared" si="1"/>
        <v>0</v>
      </c>
      <c r="J51" s="12">
        <f t="shared" si="2"/>
        <v>0</v>
      </c>
    </row>
    <row r="52" spans="1:10" ht="15" x14ac:dyDescent="0.2">
      <c r="A52" s="9">
        <v>0</v>
      </c>
      <c r="B52" s="13" t="s">
        <v>89</v>
      </c>
      <c r="C52" s="11" t="s">
        <v>12</v>
      </c>
      <c r="D52" s="14">
        <v>6816.9870000000001</v>
      </c>
      <c r="E52" s="14">
        <v>7949.5520000000006</v>
      </c>
      <c r="F52" s="14">
        <v>4458.3050000000003</v>
      </c>
      <c r="G52" s="14">
        <v>2293.2146000000002</v>
      </c>
      <c r="H52" s="12">
        <f t="shared" si="0"/>
        <v>33.639709155965832</v>
      </c>
      <c r="I52" s="12">
        <f t="shared" si="1"/>
        <v>28.847092263815622</v>
      </c>
      <c r="J52" s="12">
        <f t="shared" si="2"/>
        <v>51.436916047690772</v>
      </c>
    </row>
    <row r="53" spans="1:10" ht="90" x14ac:dyDescent="0.2">
      <c r="A53" s="9">
        <v>0</v>
      </c>
      <c r="B53" s="13" t="s">
        <v>90</v>
      </c>
      <c r="C53" s="11" t="s">
        <v>91</v>
      </c>
      <c r="D53" s="14">
        <v>952.90899999999999</v>
      </c>
      <c r="E53" s="14">
        <v>7362.174</v>
      </c>
      <c r="F53" s="14">
        <v>7362.174</v>
      </c>
      <c r="G53" s="14">
        <v>3352.9090000000001</v>
      </c>
      <c r="H53" s="12">
        <f t="shared" si="0"/>
        <v>351.86035602560162</v>
      </c>
      <c r="I53" s="12">
        <f t="shared" si="1"/>
        <v>45.542376477382909</v>
      </c>
      <c r="J53" s="12">
        <f t="shared" si="2"/>
        <v>45.542376477382909</v>
      </c>
    </row>
    <row r="54" spans="1:10" ht="45" x14ac:dyDescent="0.2">
      <c r="A54" s="9">
        <v>0</v>
      </c>
      <c r="B54" s="13" t="s">
        <v>92</v>
      </c>
      <c r="C54" s="11" t="s">
        <v>16</v>
      </c>
      <c r="D54" s="14">
        <v>3773.8</v>
      </c>
      <c r="E54" s="14">
        <v>2999.5149999999999</v>
      </c>
      <c r="F54" s="14">
        <v>2999.5149999999999</v>
      </c>
      <c r="G54" s="14">
        <v>592.61817000000008</v>
      </c>
      <c r="H54" s="12">
        <f t="shared" si="0"/>
        <v>15.703486406274845</v>
      </c>
      <c r="I54" s="12">
        <f t="shared" si="1"/>
        <v>19.757133069846294</v>
      </c>
      <c r="J54" s="12">
        <f t="shared" si="2"/>
        <v>19.757133069846294</v>
      </c>
    </row>
    <row r="55" spans="1:10" ht="15" x14ac:dyDescent="0.2">
      <c r="A55" s="9">
        <v>0</v>
      </c>
      <c r="B55" s="13" t="s">
        <v>93</v>
      </c>
      <c r="C55" s="11" t="s">
        <v>51</v>
      </c>
      <c r="D55" s="14">
        <v>0</v>
      </c>
      <c r="E55" s="14">
        <v>1000</v>
      </c>
      <c r="F55" s="14">
        <v>1000</v>
      </c>
      <c r="G55" s="14">
        <v>693.5</v>
      </c>
      <c r="H55" s="12">
        <v>0</v>
      </c>
      <c r="I55" s="12">
        <f t="shared" si="1"/>
        <v>69.349999999999994</v>
      </c>
      <c r="J55" s="12">
        <f t="shared" si="2"/>
        <v>69.349999999999994</v>
      </c>
    </row>
    <row r="56" spans="1:10" ht="15" x14ac:dyDescent="0.2">
      <c r="A56" s="9">
        <v>1</v>
      </c>
      <c r="B56" s="13" t="s">
        <v>94</v>
      </c>
      <c r="C56" s="11" t="s">
        <v>108</v>
      </c>
      <c r="D56" s="14">
        <v>1871.8480000000002</v>
      </c>
      <c r="E56" s="14">
        <v>1871.8480000000002</v>
      </c>
      <c r="F56" s="14">
        <v>1077.2019999999998</v>
      </c>
      <c r="G56" s="14">
        <f>SUM(G57:G58)</f>
        <v>654.79909999999995</v>
      </c>
      <c r="H56" s="10">
        <f t="shared" si="0"/>
        <v>34.98142477380641</v>
      </c>
      <c r="I56" s="10">
        <f t="shared" si="1"/>
        <v>34.98142477380641</v>
      </c>
      <c r="J56" s="10">
        <f t="shared" si="2"/>
        <v>60.787029730728328</v>
      </c>
    </row>
    <row r="57" spans="1:10" ht="45" x14ac:dyDescent="0.2">
      <c r="A57" s="9">
        <v>0</v>
      </c>
      <c r="B57" s="13" t="s">
        <v>95</v>
      </c>
      <c r="C57" s="11" t="s">
        <v>25</v>
      </c>
      <c r="D57" s="14">
        <v>1771.8480000000002</v>
      </c>
      <c r="E57" s="14">
        <v>1771.8480000000002</v>
      </c>
      <c r="F57" s="14">
        <v>977.20199999999988</v>
      </c>
      <c r="G57" s="14">
        <v>654.79909999999995</v>
      </c>
      <c r="H57" s="12">
        <f t="shared" si="0"/>
        <v>36.955715162925934</v>
      </c>
      <c r="I57" s="12">
        <f t="shared" si="1"/>
        <v>36.955715162925934</v>
      </c>
      <c r="J57" s="12">
        <f t="shared" si="2"/>
        <v>67.007548081154155</v>
      </c>
    </row>
    <row r="58" spans="1:10" ht="15" x14ac:dyDescent="0.2">
      <c r="A58" s="9">
        <v>0</v>
      </c>
      <c r="B58" s="13" t="s">
        <v>96</v>
      </c>
      <c r="C58" s="11" t="s">
        <v>97</v>
      </c>
      <c r="D58" s="14">
        <v>100</v>
      </c>
      <c r="E58" s="14">
        <v>100</v>
      </c>
      <c r="F58" s="14">
        <v>100</v>
      </c>
      <c r="G58" s="14">
        <v>0</v>
      </c>
      <c r="H58" s="12">
        <f t="shared" si="0"/>
        <v>0</v>
      </c>
      <c r="I58" s="12">
        <f t="shared" si="1"/>
        <v>0</v>
      </c>
      <c r="J58" s="12">
        <f t="shared" si="2"/>
        <v>0</v>
      </c>
    </row>
    <row r="59" spans="1:10" ht="15" x14ac:dyDescent="0.2">
      <c r="A59" s="9">
        <v>1</v>
      </c>
      <c r="B59" s="13" t="s">
        <v>98</v>
      </c>
      <c r="C59" s="11" t="s">
        <v>99</v>
      </c>
      <c r="D59" s="14">
        <v>295619.1439999998</v>
      </c>
      <c r="E59" s="14">
        <v>304286.93399999983</v>
      </c>
      <c r="F59" s="14">
        <v>194100.97899999996</v>
      </c>
      <c r="G59" s="14">
        <f>G56+G49+G40+G30+G14+G4</f>
        <v>130602.54155000001</v>
      </c>
      <c r="H59" s="10">
        <f t="shared" si="0"/>
        <v>44.17932471585808</v>
      </c>
      <c r="I59" s="10">
        <f t="shared" si="1"/>
        <v>42.920850998485555</v>
      </c>
      <c r="J59" s="10">
        <f t="shared" si="2"/>
        <v>67.285874714727754</v>
      </c>
    </row>
    <row r="60" spans="1:10" ht="15" x14ac:dyDescent="0.25">
      <c r="B60" s="16"/>
      <c r="C60" s="17"/>
      <c r="D60" s="18"/>
      <c r="E60" s="18"/>
      <c r="F60" s="18"/>
      <c r="G60" s="18"/>
      <c r="H60" s="18"/>
      <c r="I60" s="18"/>
      <c r="J60" s="18"/>
    </row>
    <row r="61" spans="1:10" x14ac:dyDescent="0.2">
      <c r="B61" s="7"/>
      <c r="C61" s="5"/>
      <c r="D61" s="3"/>
      <c r="E61" s="3"/>
      <c r="F61" s="3"/>
      <c r="G61" s="3"/>
      <c r="H61" s="3"/>
      <c r="I61" s="3"/>
      <c r="J61" s="3"/>
    </row>
    <row r="69" hidden="1" x14ac:dyDescent="0.2"/>
  </sheetData>
  <mergeCells count="1">
    <mergeCell ref="B1:J1"/>
  </mergeCells>
  <conditionalFormatting sqref="B4:B59">
    <cfRule type="expression" dxfId="28" priority="35" stopIfTrue="1">
      <formula>A4=1</formula>
    </cfRule>
  </conditionalFormatting>
  <conditionalFormatting sqref="C5:C13 C15:C29 C31:C39 C50:C59 C41:C48">
    <cfRule type="expression" dxfId="27" priority="36" stopIfTrue="1">
      <formula>A5=1</formula>
    </cfRule>
  </conditionalFormatting>
  <conditionalFormatting sqref="D4:D59">
    <cfRule type="expression" dxfId="26" priority="37" stopIfTrue="1">
      <formula>A4=1</formula>
    </cfRule>
  </conditionalFormatting>
  <conditionalFormatting sqref="E4:E59">
    <cfRule type="expression" dxfId="25" priority="38" stopIfTrue="1">
      <formula>A4=1</formula>
    </cfRule>
  </conditionalFormatting>
  <conditionalFormatting sqref="F4:F59">
    <cfRule type="expression" dxfId="24" priority="39" stopIfTrue="1">
      <formula>A4=1</formula>
    </cfRule>
  </conditionalFormatting>
  <conditionalFormatting sqref="G4 G14 G30 G40 G49 G56 G59">
    <cfRule type="expression" dxfId="23" priority="40" stopIfTrue="1">
      <formula>A4=1</formula>
    </cfRule>
  </conditionalFormatting>
  <conditionalFormatting sqref="B61:B70">
    <cfRule type="expression" dxfId="22" priority="19" stopIfTrue="1">
      <formula>A61=1</formula>
    </cfRule>
  </conditionalFormatting>
  <conditionalFormatting sqref="C61:C70">
    <cfRule type="expression" dxfId="21" priority="20" stopIfTrue="1">
      <formula>A61=1</formula>
    </cfRule>
  </conditionalFormatting>
  <conditionalFormatting sqref="D61:D70">
    <cfRule type="expression" dxfId="20" priority="21" stopIfTrue="1">
      <formula>A61=1</formula>
    </cfRule>
  </conditionalFormatting>
  <conditionalFormatting sqref="E61:E70">
    <cfRule type="expression" dxfId="19" priority="22" stopIfTrue="1">
      <formula>A61=1</formula>
    </cfRule>
  </conditionalFormatting>
  <conditionalFormatting sqref="F61:F70">
    <cfRule type="expression" dxfId="18" priority="23" stopIfTrue="1">
      <formula>A61=1</formula>
    </cfRule>
  </conditionalFormatting>
  <conditionalFormatting sqref="G61:G70">
    <cfRule type="expression" dxfId="17" priority="24" stopIfTrue="1">
      <formula>A61=1</formula>
    </cfRule>
  </conditionalFormatting>
  <conditionalFormatting sqref="H61:H70">
    <cfRule type="expression" dxfId="16" priority="25" stopIfTrue="1">
      <formula>A61=1</formula>
    </cfRule>
  </conditionalFormatting>
  <conditionalFormatting sqref="I61:I70">
    <cfRule type="expression" dxfId="15" priority="26" stopIfTrue="1">
      <formula>A61=1</formula>
    </cfRule>
  </conditionalFormatting>
  <conditionalFormatting sqref="J61:J70">
    <cfRule type="expression" dxfId="14" priority="27" stopIfTrue="1">
      <formula>A61=1</formula>
    </cfRule>
  </conditionalFormatting>
  <conditionalFormatting sqref="G5:G13">
    <cfRule type="expression" dxfId="13" priority="18" stopIfTrue="1">
      <formula>XFB5=1</formula>
    </cfRule>
  </conditionalFormatting>
  <conditionalFormatting sqref="G15:G29">
    <cfRule type="expression" dxfId="12" priority="17" stopIfTrue="1">
      <formula>XFB15=1</formula>
    </cfRule>
  </conditionalFormatting>
  <conditionalFormatting sqref="G31:G39">
    <cfRule type="expression" dxfId="11" priority="16" stopIfTrue="1">
      <formula>XFB31=1</formula>
    </cfRule>
  </conditionalFormatting>
  <conditionalFormatting sqref="G41:G48">
    <cfRule type="expression" dxfId="10" priority="15" stopIfTrue="1">
      <formula>XFB41=1</formula>
    </cfRule>
  </conditionalFormatting>
  <conditionalFormatting sqref="G50:G55">
    <cfRule type="expression" dxfId="9" priority="14" stopIfTrue="1">
      <formula>XFB50=1</formula>
    </cfRule>
  </conditionalFormatting>
  <conditionalFormatting sqref="G57:G58">
    <cfRule type="expression" dxfId="8" priority="13" stopIfTrue="1">
      <formula>XFB57=1</formula>
    </cfRule>
  </conditionalFormatting>
  <conditionalFormatting sqref="H4:H59">
    <cfRule type="expression" dxfId="7" priority="10" stopIfTrue="1">
      <formula>A4=1</formula>
    </cfRule>
  </conditionalFormatting>
  <conditionalFormatting sqref="I4:I59">
    <cfRule type="expression" dxfId="6" priority="11" stopIfTrue="1">
      <formula>A4=1</formula>
    </cfRule>
  </conditionalFormatting>
  <conditionalFormatting sqref="J4:J59">
    <cfRule type="expression" dxfId="5" priority="12" stopIfTrue="1">
      <formula>A4=1</formula>
    </cfRule>
  </conditionalFormatting>
  <conditionalFormatting sqref="C4">
    <cfRule type="expression" dxfId="4" priority="9" stopIfTrue="1">
      <formula>A4=1</formula>
    </cfRule>
  </conditionalFormatting>
  <conditionalFormatting sqref="C14">
    <cfRule type="expression" dxfId="3" priority="8" stopIfTrue="1">
      <formula>A14=1</formula>
    </cfRule>
  </conditionalFormatting>
  <conditionalFormatting sqref="C30">
    <cfRule type="expression" dxfId="2" priority="7" stopIfTrue="1">
      <formula>A30=1</formula>
    </cfRule>
  </conditionalFormatting>
  <conditionalFormatting sqref="C40">
    <cfRule type="expression" dxfId="1" priority="5" stopIfTrue="1">
      <formula>A40=1</formula>
    </cfRule>
  </conditionalFormatting>
  <conditionalFormatting sqref="C49">
    <cfRule type="expression" dxfId="0" priority="4" stopIfTrue="1">
      <formula>A49=1</formula>
    </cfRule>
  </conditionalFormatting>
  <pageMargins left="0.32" right="0.33" top="0.39370078740157499" bottom="0.39370078740157499" header="0" footer="0"/>
  <pageSetup paperSize="9" scale="92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2022-07-18T08:07:45Z</cp:lastPrinted>
  <dcterms:created xsi:type="dcterms:W3CDTF">2022-07-04T08:49:23Z</dcterms:created>
  <dcterms:modified xsi:type="dcterms:W3CDTF">2022-07-18T08:13:15Z</dcterms:modified>
</cp:coreProperties>
</file>